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dbe\Данные для инвест. программы\Инвест программа 2022-2026 (размещенная на сайте и на госуслуга)\11. Материалы обосн. стоимость\СЭС\ИП 2022-2026 (УЦН, Сметы, расчет по СТС)\ИП 2025\L_20250112\Сметы\"/>
    </mc:Choice>
  </mc:AlternateContent>
  <xr:revisionPtr revIDLastSave="0" documentId="13_ncr:1_{1B69E357-9F0E-4375-98E3-191BCF4EFC3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СР 17 граф с оборудованием" sheetId="6" r:id="rId1"/>
  </sheets>
  <definedNames>
    <definedName name="_xlnm.Print_Titles" localSheetId="0">'ЛСР 17 граф с оборудованием'!$26:$26</definedName>
  </definedNames>
  <calcPr calcId="191029"/>
</workbook>
</file>

<file path=xl/calcChain.xml><?xml version="1.0" encoding="utf-8"?>
<calcChain xmlns="http://schemas.openxmlformats.org/spreadsheetml/2006/main">
  <c r="K56" i="6" l="1"/>
  <c r="K57" i="6" l="1"/>
  <c r="K58" i="6" s="1"/>
</calcChain>
</file>

<file path=xl/sharedStrings.xml><?xml version="1.0" encoding="utf-8"?>
<sst xmlns="http://schemas.openxmlformats.org/spreadsheetml/2006/main" count="117" uniqueCount="97">
  <si>
    <t>СОГЛАСОВАНО:</t>
  </si>
  <si>
    <t>УТВЕРЖДАЮ:</t>
  </si>
  <si>
    <t>(локальная смета)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</si>
  <si>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</si>
  <si>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</si>
  <si>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</si>
  <si>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</si>
  <si>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</si>
  <si>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</si>
  <si>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</si>
  <si>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</si>
  <si>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</si>
  <si>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</si>
  <si>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</si>
  <si>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</si>
  <si>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</si>
  <si>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</si>
  <si>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</si>
  <si>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</si>
  <si>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</si>
  <si>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"____" ______________2021 г.</t>
  </si>
  <si>
    <t>тыс. руб.</t>
  </si>
  <si>
    <t>___________________________0,794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</si>
  <si>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</si>
  <si>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</si>
  <si>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_______________________________________________________________________________________________73,77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</si>
  <si>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</si>
  <si>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</si>
  <si>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</si>
  <si>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_______________________________________________________________________________________________638,750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</si>
  <si>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</si>
  <si>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_______________________________________________________________________________________________5,037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</si>
  <si>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</si>
  <si>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_______________________________________________________________________________________________9,674</t>
  </si>
  <si>
    <t>1</t>
  </si>
  <si>
    <t>шт</t>
  </si>
  <si>
    <t>2</t>
  </si>
  <si>
    <t>100 м</t>
  </si>
  <si>
    <t>3</t>
  </si>
  <si>
    <t>4</t>
  </si>
  <si>
    <t>ТЦ_101_2_0264054954_01.02.2021_01</t>
  </si>
  <si>
    <t>6</t>
  </si>
  <si>
    <t>7</t>
  </si>
  <si>
    <t>испытание</t>
  </si>
  <si>
    <t>Итого прямые затраты по смете в базисных ценах</t>
  </si>
  <si>
    <t>Накладные расходы</t>
  </si>
  <si>
    <t xml:space="preserve">  В том числе, справочно:</t>
  </si>
  <si>
    <t xml:space="preserve">   65%*0,6 ФОТ (от 182,47) (Поз. 6-7)</t>
  </si>
  <si>
    <t xml:space="preserve">   95%*0,6 ФОТ (от 611,64) (Поз. 1-4)</t>
  </si>
  <si>
    <t>Итоги по смете:</t>
  </si>
  <si>
    <t xml:space="preserve">  Итоги по Монтажным работам</t>
  </si>
  <si>
    <t xml:space="preserve">    Итого</t>
  </si>
  <si>
    <t xml:space="preserve">    Всего с учетом "Прочие объекты СМР=8,11"</t>
  </si>
  <si>
    <t xml:space="preserve">  Итоги по Оборудованию</t>
  </si>
  <si>
    <t xml:space="preserve">    Всего с учетом "Электроэнергетика СМР=5,27"</t>
  </si>
  <si>
    <t xml:space="preserve">  Итоги по Прочим затратам</t>
  </si>
  <si>
    <t xml:space="preserve">    Всего с учетом "Пусконаладочные работы СМР=19,86"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</si>
  <si>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</si>
  <si>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</si>
  <si>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</si>
  <si>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</si>
  <si>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</si>
  <si>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</si>
  <si>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</si>
  <si>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НДС 20%</t>
  </si>
  <si>
    <t xml:space="preserve">  ВСЕГО по смете</t>
  </si>
  <si>
    <t xml:space="preserve">Главный инженер </t>
  </si>
  <si>
    <t xml:space="preserve">Заместитель генерального директора </t>
  </si>
  <si>
    <t>ГУП "РЭС" РБ</t>
  </si>
  <si>
    <t>_______________Хайруллин Ш.Ф.</t>
  </si>
  <si>
    <t>_______________Гарифуллин И.И.</t>
  </si>
  <si>
    <r>
      <t>ФЕРм08-01-084-04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</si>
  <si>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Камера сборных распределительных устройств: с выключателем нагрузки</t>
    </r>
    <r>
      <rPr>
        <i/>
        <sz val="7"/>
        <rFont val="Times New Roman"/>
        <family val="1"/>
        <charset val="204"/>
      </rPr>
      <t xml:space="preserve">
(Табл.3, п.3 Демонтаж оборудования, не пригодного для дальнейшего использования (предназначено в лом), с разборкой и резкой на части ОЗП=0,5; ЭМ=0,5 к расх.; ЗПМ=0,5; МАТ=0 к расх.; ТЗ=0,5; ТЗМ=0,5;
Приказ от 04.08.2020 № 421/пр прил.10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ЭМ=1,35; ЗПМ=1,35; ТЗ=1,35; ТЗМ=1,35)
ИНДЕКС К ПОЗИЦИИ(справочно):
4 кв 2020 (СМР) Прочие объекты СМР=8,11
НР (83,81 руб.): 95%*0,6 от ФОТ (147,04 руб.)
СП 65%*0 от ФОТ</t>
    </r>
  </si>
  <si>
    <r>
      <t>ФЕРм08-01-072-04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</si>
  <si>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Шина ответвительная - одна полоса в фазе, медная или алюминиевая сечением: до 1000 мм2</t>
    </r>
    <r>
      <rPr>
        <i/>
        <sz val="7"/>
        <rFont val="Times New Roman"/>
        <family val="1"/>
        <charset val="204"/>
      </rPr>
      <t xml:space="preserve">
(Табл.3, п.3 Демонтаж оборудования, не пригодного для дальнейшего использования (предназначено в лом), с разборкой и резкой на части ОЗП=0,5; ЭМ=0,5 к расх.; ЗПМ=0,5; МАТ=0 к расх.; ТЗ=0,5; ТЗМ=0,5;
Приказ от 04.08.2020 № 421/пр прил.10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ЭМ=1,35; ЗПМ=1,35; ТЗ=1,35; ТЗМ=1,35)
ИНДЕКС К ПОЗИЦИИ(справочно):
4 кв 2020 (СМР) Прочие объекты СМР=8,11
НР (32,4 руб.): 95%*0,6 от ФОТ (56,84 руб.)
СП 65%*0 от ФОТ</t>
    </r>
  </si>
  <si>
    <r>
      <t>0,09</t>
    </r>
    <r>
      <rPr>
        <i/>
        <sz val="6"/>
        <rFont val="Times New Roman"/>
        <family val="1"/>
        <charset val="204"/>
      </rPr>
      <t xml:space="preserve">
3*3/100</t>
    </r>
  </si>
  <si>
    <r>
      <t>Камера сборных распределительных устройств: с выключателем нагрузки</t>
    </r>
    <r>
      <rPr>
        <i/>
        <sz val="7"/>
        <rFont val="Times New Roman"/>
        <family val="1"/>
        <charset val="204"/>
      </rPr>
      <t xml:space="preserve">
(Приказ от 04.08.2020 № 421/пр прил.10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ЭМ=1,35; ЗПМ=1,35; ТЗ=1,35; ТЗМ=1,35)
ИНДЕКС К ПОЗИЦИИ(справочно):
4 кв 2020 (СМР) Прочие объекты СМР=8,11
НР (167,62 руб.): 95%*0,6 от ФОТ (294,07 руб.)
СП 65%*0 от ФОТ</t>
    </r>
  </si>
  <si>
    <r>
      <t>Шина ответвительная - одна полоса в фазе, медная или алюминиевая сечением: до 1000 мм2</t>
    </r>
    <r>
      <rPr>
        <i/>
        <sz val="7"/>
        <rFont val="Times New Roman"/>
        <family val="1"/>
        <charset val="204"/>
      </rPr>
      <t xml:space="preserve">
(Приказ от 04.08.2020 № 421/пр прил.10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ЭМ=1,35; ЗПМ=1,35; ТЗ=1,35; ТЗМ=1,35)
ИНДЕКС К ПОЗИЦИИ(справочно):
4 кв 2020 (СМР) Прочие объекты СМР=8,11
НР (64,8 руб.): 95%*0,6 от ФОТ (113,69 руб.)
СП 65%*0 от ФОТ</t>
    </r>
  </si>
  <si>
    <r>
      <t>5</t>
    </r>
    <r>
      <rPr>
        <i/>
        <sz val="9"/>
        <rFont val="Times New Roman"/>
        <family val="1"/>
        <charset val="204"/>
      </rPr>
      <t xml:space="preserve">
О</t>
    </r>
  </si>
  <si>
    <r>
      <t>Ячейка КСО-298К-11 УЗ</t>
    </r>
    <r>
      <rPr>
        <i/>
        <sz val="7"/>
        <rFont val="Times New Roman"/>
        <family val="1"/>
        <charset val="204"/>
      </rPr>
      <t xml:space="preserve">
ПЗ=766500/1,2/5,27
ИНДЕКС К ПОЗИЦИИ(справочно):
4 кв 2020 (ОБ) Электроэнергетика СМР=5,27</t>
    </r>
  </si>
  <si>
    <r>
      <t>121204,93</t>
    </r>
    <r>
      <rPr>
        <i/>
        <sz val="5"/>
        <rFont val="Times New Roman"/>
        <family val="1"/>
        <charset val="204"/>
      </rPr>
      <t xml:space="preserve">
766500/1,2/5,27</t>
    </r>
  </si>
  <si>
    <r>
      <t>ФЕРп01-03-008-01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</si>
  <si>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Выключатель: нагрузки напряжением до 11 кВ</t>
    </r>
    <r>
      <rPr>
        <i/>
        <sz val="7"/>
        <rFont val="Times New Roman"/>
        <family val="1"/>
        <charset val="204"/>
      </rPr>
      <t xml:space="preserve">
ИНДЕКС К ПОЗИЦИИ(справочно):
4 кв 2020 (ПНР) Пусконаладочные работы СМР=19,86
НР (38,58 руб.): 65%*0,6 от ФОТ (98,92 руб.)
СП 40%*0 от ФОТ</t>
    </r>
  </si>
  <si>
    <r>
      <t>ФЕРп01-12-020-01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</si>
  <si>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Испытание сборных и соединительных шин напряжением: до 11 кВ</t>
    </r>
    <r>
      <rPr>
        <i/>
        <sz val="7"/>
        <rFont val="Times New Roman"/>
        <family val="1"/>
        <charset val="204"/>
      </rPr>
      <t xml:space="preserve">
ИНДЕКС К ПОЗИЦИИ(справочно):
4 кв 2020 (ПНР) Пусконаладочные работы СМР=19,86
НР (32,58 руб.): 65%*0,6 от ФОТ (83,55 руб.)
СП 40%*0 от ФОТ</t>
    </r>
  </si>
  <si>
    <t>Составил:</t>
  </si>
  <si>
    <t>[должность, подпись (инициалы, фамилия)]</t>
  </si>
  <si>
    <t>Проверил:</t>
  </si>
  <si>
    <t>Инженер ПТО                                              Муратова Н.Г.</t>
  </si>
  <si>
    <t>Начальник ПТО                                            Мусин С.Р.</t>
  </si>
  <si>
    <t>" ____" ________________ 2021 г.</t>
  </si>
  <si>
    <t>ЛОКАЛЬНЫЙ СМЕТНЫЙ РАСЧЕТ № ЛС-02-02-01</t>
  </si>
  <si>
    <t>___________________________889,721</t>
  </si>
  <si>
    <t>Составлен(а) в  (прогнозных) ценах по состоянию на 01.01.2025г.</t>
  </si>
  <si>
    <t xml:space="preserve">  индекс дефлятор с 2021г. к 2025г. 653 461,49 * 1,042*1,043*1,044*1,044</t>
  </si>
  <si>
    <t>Установка ячеек КСО с вакуумными выкл. В ТП-1215 ввод на Ф-11 ПС Н-Березовка   кол-ве 1шт.</t>
  </si>
  <si>
    <r>
      <t>Основание:</t>
    </r>
    <r>
      <rPr>
        <i/>
        <sz val="10"/>
        <rFont val="Times New Roman"/>
        <family val="1"/>
        <charset val="204"/>
      </rPr>
      <t xml:space="preserve"> L</t>
    </r>
    <r>
      <rPr>
        <b/>
        <i/>
        <sz val="10"/>
        <rFont val="Times New Roman"/>
        <family val="1"/>
        <charset val="204"/>
      </rPr>
      <t>_ 202501122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</si>
</sst>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sz val="7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5"/>
      <name val="Times New Roman"/>
      <family val="1"/>
      <charset val="204"/>
    </font>
    <font>
      <b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9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5" fillId="0" borderId="0"/>
  </cellStyleXfs>
  <cellXfs count="66">
    <xf numFmtId="0" fontId="0" fillId="0" borderId="0" xfId="0"/>
    <xf numFmtId="0" fontId="5" fillId="0" borderId="0" xfId="1" applyFont="1" applyAlignment="1">
      <alignment horizontal="center" vertical="top"/>
    </xf>
    <xf numFmtId="0" fontId="2" fillId="0" borderId="0" xfId="1" applyNumberFormat="1" applyFont="1" applyAlignment="1">
      <alignment horizontal="left" vertical="top"/>
    </xf>
    <xf numFmtId="0" fontId="3" fillId="0" borderId="0" xfId="1" applyFont="1"/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4" fillId="0" borderId="0" xfId="1" applyFont="1"/>
    <xf numFmtId="0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vertical="top"/>
    </xf>
    <xf numFmtId="49" fontId="4" fillId="0" borderId="0" xfId="1" applyNumberFormat="1" applyFont="1" applyAlignment="1">
      <alignment horizontal="left" vertical="top"/>
    </xf>
    <xf numFmtId="49" fontId="4" fillId="0" borderId="0" xfId="1" applyNumberFormat="1" applyFont="1" applyAlignment="1">
      <alignment vertical="top"/>
    </xf>
    <xf numFmtId="0" fontId="2" fillId="0" borderId="0" xfId="1" applyFont="1" applyAlignment="1">
      <alignment horizontal="center" vertical="top"/>
    </xf>
    <xf numFmtId="49" fontId="5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0" xfId="1" applyFont="1" applyAlignment="1">
      <alignment horizontal="left" vertical="top"/>
    </xf>
    <xf numFmtId="0" fontId="6" fillId="0" borderId="2" xfId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top" wrapText="1"/>
    </xf>
    <xf numFmtId="0" fontId="6" fillId="0" borderId="2" xfId="1" applyFont="1" applyBorder="1" applyAlignment="1">
      <alignment horizontal="center" vertical="center"/>
    </xf>
    <xf numFmtId="49" fontId="8" fillId="0" borderId="2" xfId="1" applyNumberFormat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top" wrapText="1"/>
    </xf>
    <xf numFmtId="0" fontId="7" fillId="0" borderId="2" xfId="1" applyFont="1" applyBorder="1" applyAlignment="1">
      <alignment horizontal="center" vertical="top"/>
    </xf>
    <xf numFmtId="0" fontId="10" fillId="0" borderId="2" xfId="1" applyFont="1" applyBorder="1" applyAlignment="1">
      <alignment horizontal="right" vertical="top" wrapText="1"/>
    </xf>
    <xf numFmtId="0" fontId="10" fillId="0" borderId="2" xfId="1" applyFont="1" applyBorder="1" applyAlignment="1">
      <alignment horizontal="right" vertical="top"/>
    </xf>
    <xf numFmtId="0" fontId="10" fillId="0" borderId="2" xfId="1" applyFont="1" applyBorder="1"/>
    <xf numFmtId="0" fontId="13" fillId="0" borderId="2" xfId="1" applyFont="1" applyBorder="1" applyAlignment="1">
      <alignment horizontal="right" vertical="top" wrapText="1"/>
    </xf>
    <xf numFmtId="49" fontId="6" fillId="0" borderId="0" xfId="1" applyNumberFormat="1" applyFont="1" applyAlignment="1">
      <alignment horizontal="left" vertical="top"/>
    </xf>
    <xf numFmtId="0" fontId="6" fillId="0" borderId="0" xfId="1" applyFont="1" applyAlignment="1">
      <alignment horizontal="left" vertical="top" wrapText="1"/>
    </xf>
    <xf numFmtId="0" fontId="6" fillId="0" borderId="0" xfId="1" applyFont="1" applyAlignment="1">
      <alignment horizontal="center" vertical="top" wrapText="1"/>
    </xf>
    <xf numFmtId="0" fontId="7" fillId="0" borderId="0" xfId="1" applyFont="1" applyAlignment="1">
      <alignment horizontal="center" vertical="top" wrapText="1"/>
    </xf>
    <xf numFmtId="0" fontId="10" fillId="0" borderId="0" xfId="1" applyFont="1" applyAlignment="1">
      <alignment horizontal="right" vertical="top"/>
    </xf>
    <xf numFmtId="0" fontId="10" fillId="0" borderId="0" xfId="1" applyFont="1"/>
    <xf numFmtId="0" fontId="6" fillId="0" borderId="2" xfId="1" applyFont="1" applyBorder="1" applyAlignment="1">
      <alignment horizontal="center" vertical="top"/>
    </xf>
    <xf numFmtId="0" fontId="6" fillId="0" borderId="2" xfId="1" quotePrefix="1" applyFont="1" applyBorder="1" applyAlignment="1">
      <alignment horizontal="center" vertical="top"/>
    </xf>
    <xf numFmtId="0" fontId="6" fillId="0" borderId="2" xfId="1" quotePrefix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7" fillId="0" borderId="2" xfId="1" applyFont="1" applyBorder="1" applyAlignment="1">
      <alignment horizontal="center" vertical="top" wrapText="1"/>
    </xf>
    <xf numFmtId="0" fontId="4" fillId="0" borderId="0" xfId="1" applyFont="1" applyAlignment="1"/>
    <xf numFmtId="0" fontId="16" fillId="0" borderId="0" xfId="2" applyNumberFormat="1" applyFont="1" applyFill="1" applyBorder="1" applyAlignment="1" applyProtection="1">
      <alignment horizontal="right" vertical="top"/>
    </xf>
    <xf numFmtId="0" fontId="16" fillId="0" borderId="0" xfId="2" applyNumberFormat="1" applyFont="1" applyFill="1" applyBorder="1" applyAlignment="1" applyProtection="1">
      <alignment horizontal="right"/>
    </xf>
    <xf numFmtId="0" fontId="16" fillId="0" borderId="0" xfId="2" applyNumberFormat="1" applyFont="1" applyFill="1" applyBorder="1" applyAlignment="1" applyProtection="1"/>
    <xf numFmtId="0" fontId="4" fillId="0" borderId="0" xfId="1" applyFont="1" applyBorder="1"/>
    <xf numFmtId="0" fontId="4" fillId="0" borderId="0" xfId="1" applyFont="1" applyBorder="1" applyAlignment="1">
      <alignment horizontal="right" vertical="top"/>
    </xf>
    <xf numFmtId="0" fontId="5" fillId="0" borderId="0" xfId="1" applyFont="1" applyBorder="1" applyAlignment="1">
      <alignment horizontal="center" vertical="top"/>
    </xf>
    <xf numFmtId="2" fontId="10" fillId="0" borderId="2" xfId="1" applyNumberFormat="1" applyFont="1" applyBorder="1" applyAlignment="1">
      <alignment horizontal="right" vertical="top" wrapText="1"/>
    </xf>
    <xf numFmtId="2" fontId="13" fillId="0" borderId="2" xfId="1" applyNumberFormat="1" applyFont="1" applyBorder="1" applyAlignment="1">
      <alignment horizontal="right" vertical="top" wrapText="1"/>
    </xf>
    <xf numFmtId="0" fontId="4" fillId="0" borderId="1" xfId="1" applyFont="1" applyBorder="1" applyAlignment="1">
      <alignment horizontal="center" wrapText="1"/>
    </xf>
    <xf numFmtId="0" fontId="4" fillId="0" borderId="0" xfId="1" applyFont="1" applyAlignment="1">
      <alignment horizontal="left" wrapText="1"/>
    </xf>
    <xf numFmtId="0" fontId="3" fillId="0" borderId="0" xfId="0" applyFont="1" applyAlignment="1">
      <alignment wrapText="1"/>
    </xf>
    <xf numFmtId="0" fontId="4" fillId="0" borderId="0" xfId="1" applyFont="1" applyAlignment="1">
      <alignment horizontal="right"/>
    </xf>
    <xf numFmtId="0" fontId="3" fillId="0" borderId="0" xfId="0" applyFont="1" applyAlignment="1">
      <alignment horizontal="right"/>
    </xf>
    <xf numFmtId="0" fontId="6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7" fillId="0" borderId="2" xfId="1" applyFont="1" applyBorder="1" applyAlignment="1">
      <alignment horizontal="center" vertical="center" textRotation="90" wrapText="1" readingOrder="1"/>
    </xf>
    <xf numFmtId="0" fontId="6" fillId="0" borderId="2" xfId="1" applyFont="1" applyBorder="1" applyAlignment="1">
      <alignment horizontal="left" vertical="top" wrapText="1"/>
    </xf>
    <xf numFmtId="0" fontId="3" fillId="0" borderId="2" xfId="0" applyFont="1" applyBorder="1" applyAlignment="1">
      <alignment vertical="top" wrapText="1"/>
    </xf>
    <xf numFmtId="0" fontId="4" fillId="0" borderId="2" xfId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center"/>
    </xf>
    <xf numFmtId="0" fontId="8" fillId="0" borderId="2" xfId="1" applyFont="1" applyBorder="1" applyAlignment="1">
      <alignment horizontal="left" vertical="top" wrapText="1"/>
    </xf>
    <xf numFmtId="0" fontId="17" fillId="0" borderId="0" xfId="2" applyNumberFormat="1" applyFont="1" applyFill="1" applyBorder="1" applyAlignment="1" applyProtection="1">
      <alignment horizontal="center" vertical="center"/>
    </xf>
    <xf numFmtId="0" fontId="17" fillId="0" borderId="1" xfId="2" applyNumberFormat="1" applyFont="1" applyFill="1" applyBorder="1" applyAlignment="1" applyProtection="1">
      <alignment horizontal="left" vertical="top"/>
    </xf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Q63"/>
  <sheetViews>
    <sheetView showGridLines="0" tabSelected="1" topLeftCell="A4" zoomScaleNormal="100" zoomScaleSheetLayoutView="75" workbookViewId="0">
      <selection activeCell="D13" sqref="D13:Q13"/>
    </sheetView>
  </sheetViews>
  <sheetFormatPr defaultColWidth="9.140625" defaultRowHeight="12.75" outlineLevelRow="2" outlineLevelCol="1" x14ac:dyDescent="0.2"/>
  <cols>
    <col min="1" max="1" width="3.28515625" style="38" customWidth="1"/>
    <col min="2" max="2" width="15" style="29" customWidth="1"/>
    <col min="3" max="3" width="34.28515625" style="30" customWidth="1"/>
    <col min="4" max="4" width="7.7109375" style="31" customWidth="1"/>
    <col min="5" max="5" width="11.140625" style="32" customWidth="1"/>
    <col min="6" max="6" width="7.28515625" style="33" customWidth="1"/>
    <col min="7" max="9" width="6.7109375" style="33" customWidth="1"/>
    <col min="10" max="10" width="7.7109375" style="33" customWidth="1"/>
    <col min="11" max="11" width="7.28515625" style="33" customWidth="1"/>
    <col min="12" max="16" width="6.7109375" style="33" customWidth="1"/>
    <col min="17" max="17" width="5.7109375" style="34" customWidth="1" outlineLevel="1"/>
    <col min="18" max="16384" width="9.140625" style="9"/>
  </cols>
  <sheetData>
    <row r="1" spans="1:17" ht="15" outlineLevel="2" x14ac:dyDescent="0.25">
      <c r="A1" s="2" t="s">
        <v>0</v>
      </c>
      <c r="B1" s="3"/>
      <c r="C1" s="4"/>
      <c r="D1" s="5"/>
      <c r="E1" s="6"/>
      <c r="F1" s="7"/>
      <c r="G1" s="7"/>
      <c r="H1" s="7"/>
      <c r="I1" s="7"/>
      <c r="J1" s="7"/>
      <c r="K1" s="7"/>
      <c r="L1" s="7"/>
      <c r="M1" s="8" t="s">
        <v>1</v>
      </c>
      <c r="N1" s="3"/>
      <c r="O1" s="7"/>
      <c r="P1" s="7"/>
      <c r="Q1" s="7"/>
    </row>
    <row r="2" spans="1:17" ht="12.75" customHeight="1" outlineLevel="1" x14ac:dyDescent="0.25">
      <c r="A2" s="10" t="s">
        <v>66</v>
      </c>
      <c r="B2" s="3"/>
      <c r="C2" s="4"/>
      <c r="D2" s="5"/>
      <c r="E2" s="6"/>
      <c r="F2" s="7"/>
      <c r="G2" s="7"/>
      <c r="H2" s="7"/>
      <c r="I2" s="7"/>
      <c r="J2" s="7"/>
      <c r="K2" s="7"/>
      <c r="L2" s="3"/>
      <c r="M2" s="11" t="s">
        <v>67</v>
      </c>
      <c r="N2" s="11"/>
      <c r="O2" s="11"/>
      <c r="P2" s="11"/>
      <c r="Q2" s="7"/>
    </row>
    <row r="3" spans="1:17" ht="24.75" customHeight="1" outlineLevel="1" x14ac:dyDescent="0.25">
      <c r="A3" s="10" t="s">
        <v>68</v>
      </c>
      <c r="B3" s="3"/>
      <c r="C3" s="4"/>
      <c r="D3" s="5"/>
      <c r="E3" s="6"/>
      <c r="F3" s="7"/>
      <c r="G3" s="7"/>
      <c r="H3" s="7"/>
      <c r="I3" s="7"/>
      <c r="J3" s="7"/>
      <c r="K3" s="7"/>
      <c r="L3" s="7"/>
      <c r="M3" s="12" t="s">
        <v>68</v>
      </c>
      <c r="N3" s="3"/>
      <c r="O3" s="7"/>
      <c r="P3" s="7"/>
      <c r="Q3" s="7"/>
    </row>
    <row r="4" spans="1:17" ht="12.75" customHeight="1" outlineLevel="1" x14ac:dyDescent="0.25">
      <c r="A4" s="10" t="s">
        <v>69</v>
      </c>
      <c r="B4" s="3"/>
      <c r="C4" s="4"/>
      <c r="D4" s="5"/>
      <c r="E4" s="6"/>
      <c r="F4" s="7"/>
      <c r="G4" s="7"/>
      <c r="H4" s="7"/>
      <c r="I4" s="7"/>
      <c r="J4" s="7"/>
      <c r="K4" s="7"/>
      <c r="L4" s="3"/>
      <c r="M4" s="13" t="s">
        <v>70</v>
      </c>
      <c r="N4" s="13"/>
      <c r="O4" s="13"/>
      <c r="P4" s="13"/>
      <c r="Q4" s="7"/>
    </row>
    <row r="5" spans="1:17" ht="15" outlineLevel="1" x14ac:dyDescent="0.25">
      <c r="A5" s="10" t="s">
        <v>90</v>
      </c>
      <c r="B5" s="3"/>
      <c r="C5" s="4"/>
      <c r="D5" s="5"/>
      <c r="E5" s="6"/>
      <c r="F5" s="7"/>
      <c r="G5" s="7"/>
      <c r="H5" s="7"/>
      <c r="I5" s="7"/>
      <c r="J5" s="7"/>
      <c r="K5" s="7"/>
      <c r="L5" s="3"/>
      <c r="M5" s="11" t="s">
        <v>20</v>
      </c>
      <c r="N5" s="11"/>
      <c r="O5" s="11"/>
      <c r="P5" s="11"/>
      <c r="Q5" s="7"/>
    </row>
    <row r="6" spans="1:17" x14ac:dyDescent="0.2">
      <c r="A6" s="6"/>
      <c r="B6" s="12"/>
      <c r="C6" s="5"/>
      <c r="D6" s="9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9"/>
    </row>
    <row r="7" spans="1:17" x14ac:dyDescent="0.2">
      <c r="A7" s="6"/>
      <c r="B7" s="12"/>
      <c r="C7" s="5"/>
      <c r="D7" s="9"/>
      <c r="E7" s="7"/>
      <c r="F7" s="7"/>
      <c r="G7" s="14" t="s">
        <v>91</v>
      </c>
      <c r="H7" s="14"/>
      <c r="I7" s="14"/>
      <c r="J7" s="7"/>
      <c r="K7" s="7"/>
      <c r="L7" s="7"/>
      <c r="M7" s="7"/>
      <c r="N7" s="7"/>
      <c r="O7" s="7"/>
      <c r="P7" s="7"/>
      <c r="Q7" s="9"/>
    </row>
    <row r="8" spans="1:17" x14ac:dyDescent="0.2">
      <c r="A8" s="6"/>
      <c r="B8" s="12"/>
      <c r="C8" s="5"/>
      <c r="D8" s="9"/>
      <c r="E8" s="7"/>
      <c r="F8" s="7"/>
      <c r="G8" s="6" t="s">
        <v>2</v>
      </c>
      <c r="H8" s="6"/>
      <c r="I8" s="6"/>
      <c r="J8" s="7"/>
      <c r="K8" s="7"/>
      <c r="L8" s="7"/>
      <c r="M8" s="7"/>
      <c r="N8" s="7"/>
      <c r="O8" s="7"/>
      <c r="P8" s="7"/>
      <c r="Q8" s="9"/>
    </row>
    <row r="9" spans="1:17" x14ac:dyDescent="0.2">
      <c r="A9" s="6"/>
      <c r="B9" s="12"/>
      <c r="C9" s="5"/>
      <c r="D9" s="9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9"/>
    </row>
    <row r="10" spans="1:17" ht="13.9" customHeight="1" x14ac:dyDescent="0.2">
      <c r="A10" s="6"/>
      <c r="B10" s="12"/>
      <c r="C10" s="49" t="s">
        <v>95</v>
      </c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7"/>
      <c r="Q10" s="9"/>
    </row>
    <row r="11" spans="1:17" x14ac:dyDescent="0.2">
      <c r="A11" s="6"/>
      <c r="B11" s="12"/>
      <c r="C11" s="5"/>
      <c r="D11" s="44"/>
      <c r="E11" s="45"/>
      <c r="F11" s="45"/>
      <c r="G11" s="46" t="s">
        <v>3</v>
      </c>
      <c r="H11" s="46"/>
      <c r="I11" s="46"/>
      <c r="J11" s="45"/>
      <c r="K11" s="45"/>
      <c r="L11" s="45"/>
      <c r="M11" s="45"/>
      <c r="N11" s="45"/>
      <c r="O11" s="45"/>
      <c r="P11" s="7"/>
      <c r="Q11" s="9"/>
    </row>
    <row r="12" spans="1:17" x14ac:dyDescent="0.2">
      <c r="A12" s="1"/>
      <c r="B12" s="15"/>
      <c r="C12" s="5"/>
      <c r="D12" s="9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9"/>
    </row>
    <row r="13" spans="1:17" ht="15" x14ac:dyDescent="0.25">
      <c r="A13" s="6"/>
      <c r="B13" s="12"/>
      <c r="C13" s="5"/>
      <c r="D13" s="50" t="s">
        <v>96</v>
      </c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</row>
    <row r="14" spans="1:17" ht="15" x14ac:dyDescent="0.25">
      <c r="A14" s="6"/>
      <c r="B14" s="12"/>
      <c r="C14" s="5"/>
      <c r="D14" s="16" t="s">
        <v>27</v>
      </c>
      <c r="E14" s="7"/>
      <c r="F14" s="7"/>
      <c r="G14" s="7"/>
      <c r="H14" s="16"/>
      <c r="I14" s="16"/>
      <c r="J14" s="52" t="s">
        <v>92</v>
      </c>
      <c r="K14" s="53"/>
      <c r="L14" s="17" t="s">
        <v>21</v>
      </c>
      <c r="M14" s="7"/>
      <c r="N14" s="7"/>
      <c r="O14" s="7"/>
      <c r="P14" s="7"/>
      <c r="Q14" s="9"/>
    </row>
    <row r="15" spans="1:17" ht="15" outlineLevel="1" x14ac:dyDescent="0.25">
      <c r="A15" s="6"/>
      <c r="B15" s="12"/>
      <c r="C15" s="5"/>
      <c r="D15" s="16" t="s">
        <v>32</v>
      </c>
      <c r="E15" s="7"/>
      <c r="F15" s="7"/>
      <c r="G15" s="7"/>
      <c r="H15" s="16"/>
      <c r="I15" s="16"/>
      <c r="J15" s="52" t="s">
        <v>33</v>
      </c>
      <c r="K15" s="53"/>
      <c r="L15" s="17" t="s">
        <v>21</v>
      </c>
      <c r="M15" s="7"/>
      <c r="N15" s="7"/>
      <c r="O15" s="7"/>
      <c r="P15" s="7"/>
      <c r="Q15" s="9"/>
    </row>
    <row r="16" spans="1:17" ht="15" outlineLevel="1" x14ac:dyDescent="0.25">
      <c r="A16" s="6"/>
      <c r="B16" s="12"/>
      <c r="C16" s="5"/>
      <c r="D16" s="16" t="s">
        <v>30</v>
      </c>
      <c r="E16" s="7"/>
      <c r="F16" s="7"/>
      <c r="G16" s="7"/>
      <c r="H16" s="16"/>
      <c r="I16" s="16"/>
      <c r="J16" s="52" t="s">
        <v>31</v>
      </c>
      <c r="K16" s="53"/>
      <c r="L16" s="17" t="s">
        <v>21</v>
      </c>
      <c r="M16" s="7"/>
      <c r="N16" s="7"/>
      <c r="O16" s="7"/>
      <c r="P16" s="7"/>
      <c r="Q16" s="9"/>
    </row>
    <row r="17" spans="1:17" ht="15" outlineLevel="1" x14ac:dyDescent="0.25">
      <c r="A17" s="6"/>
      <c r="B17" s="12"/>
      <c r="C17" s="5"/>
      <c r="D17" s="16" t="s">
        <v>28</v>
      </c>
      <c r="E17" s="7"/>
      <c r="F17" s="7"/>
      <c r="G17" s="7"/>
      <c r="H17" s="16"/>
      <c r="I17" s="16"/>
      <c r="J17" s="52" t="s">
        <v>29</v>
      </c>
      <c r="K17" s="53"/>
      <c r="L17" s="17" t="s">
        <v>21</v>
      </c>
      <c r="M17" s="7"/>
      <c r="N17" s="7"/>
      <c r="O17" s="7"/>
      <c r="P17" s="7"/>
      <c r="Q17" s="9"/>
    </row>
    <row r="18" spans="1:17" ht="15" x14ac:dyDescent="0.25">
      <c r="A18" s="6"/>
      <c r="B18" s="12"/>
      <c r="C18" s="5"/>
      <c r="D18" s="16" t="s">
        <v>23</v>
      </c>
      <c r="E18" s="7"/>
      <c r="F18" s="7"/>
      <c r="G18" s="7"/>
      <c r="H18" s="16"/>
      <c r="I18" s="16"/>
      <c r="J18" s="52" t="s">
        <v>22</v>
      </c>
      <c r="K18" s="53"/>
      <c r="L18" s="17" t="s">
        <v>21</v>
      </c>
      <c r="M18" s="7"/>
      <c r="N18" s="7"/>
      <c r="O18" s="7"/>
      <c r="P18" s="7"/>
      <c r="Q18" s="9"/>
    </row>
    <row r="19" spans="1:17" ht="15" outlineLevel="1" x14ac:dyDescent="0.25">
      <c r="A19" s="6"/>
      <c r="B19" s="12"/>
      <c r="C19" s="5"/>
      <c r="D19" s="16" t="s">
        <v>24</v>
      </c>
      <c r="E19" s="7"/>
      <c r="F19" s="7"/>
      <c r="G19" s="7"/>
      <c r="H19" s="16"/>
      <c r="I19" s="16"/>
      <c r="J19" s="52" t="s">
        <v>25</v>
      </c>
      <c r="K19" s="53"/>
      <c r="L19" s="17" t="s">
        <v>26</v>
      </c>
      <c r="M19" s="7"/>
      <c r="N19" s="7"/>
      <c r="O19" s="7"/>
      <c r="P19" s="7"/>
      <c r="Q19" s="9"/>
    </row>
    <row r="20" spans="1:17" x14ac:dyDescent="0.2">
      <c r="A20" s="6"/>
      <c r="B20" s="12"/>
      <c r="C20" s="5"/>
      <c r="D20" s="40" t="s">
        <v>93</v>
      </c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9"/>
    </row>
    <row r="21" spans="1:17" x14ac:dyDescent="0.2">
      <c r="A21" s="6"/>
      <c r="B21" s="12"/>
      <c r="C21" s="4"/>
      <c r="D21" s="5"/>
      <c r="E21" s="6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9"/>
    </row>
    <row r="22" spans="1:17" x14ac:dyDescent="0.2">
      <c r="A22" s="6"/>
      <c r="B22" s="12"/>
      <c r="C22" s="4"/>
      <c r="D22" s="5"/>
      <c r="E22" s="6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9"/>
    </row>
    <row r="23" spans="1:17" ht="19.5" customHeight="1" x14ac:dyDescent="0.2">
      <c r="A23" s="54" t="s">
        <v>4</v>
      </c>
      <c r="B23" s="61" t="s">
        <v>5</v>
      </c>
      <c r="C23" s="54" t="s">
        <v>6</v>
      </c>
      <c r="D23" s="54" t="s">
        <v>7</v>
      </c>
      <c r="E23" s="54" t="s">
        <v>8</v>
      </c>
      <c r="F23" s="54" t="s">
        <v>9</v>
      </c>
      <c r="G23" s="55"/>
      <c r="H23" s="55"/>
      <c r="I23" s="55"/>
      <c r="J23" s="54" t="s">
        <v>10</v>
      </c>
      <c r="K23" s="56"/>
      <c r="L23" s="56"/>
      <c r="M23" s="56"/>
      <c r="N23" s="56"/>
      <c r="O23" s="54" t="s">
        <v>11</v>
      </c>
      <c r="P23" s="54" t="s">
        <v>12</v>
      </c>
      <c r="Q23" s="57" t="s">
        <v>18</v>
      </c>
    </row>
    <row r="24" spans="1:17" ht="18.75" customHeight="1" x14ac:dyDescent="0.2">
      <c r="A24" s="55"/>
      <c r="B24" s="62"/>
      <c r="C24" s="60"/>
      <c r="D24" s="54"/>
      <c r="E24" s="54"/>
      <c r="F24" s="54" t="s">
        <v>13</v>
      </c>
      <c r="G24" s="54" t="s">
        <v>14</v>
      </c>
      <c r="H24" s="55"/>
      <c r="I24" s="55"/>
      <c r="J24" s="54" t="s">
        <v>19</v>
      </c>
      <c r="K24" s="54" t="s">
        <v>13</v>
      </c>
      <c r="L24" s="54" t="s">
        <v>14</v>
      </c>
      <c r="M24" s="55"/>
      <c r="N24" s="55"/>
      <c r="O24" s="54"/>
      <c r="P24" s="54"/>
      <c r="Q24" s="57"/>
    </row>
    <row r="25" spans="1:17" ht="22.5" customHeight="1" x14ac:dyDescent="0.2">
      <c r="A25" s="55"/>
      <c r="B25" s="62"/>
      <c r="C25" s="60"/>
      <c r="D25" s="54"/>
      <c r="E25" s="54"/>
      <c r="F25" s="55"/>
      <c r="G25" s="18" t="s">
        <v>15</v>
      </c>
      <c r="H25" s="18" t="s">
        <v>16</v>
      </c>
      <c r="I25" s="18" t="s">
        <v>17</v>
      </c>
      <c r="J25" s="60"/>
      <c r="K25" s="55"/>
      <c r="L25" s="18" t="s">
        <v>15</v>
      </c>
      <c r="M25" s="18" t="s">
        <v>16</v>
      </c>
      <c r="N25" s="18" t="s">
        <v>17</v>
      </c>
      <c r="O25" s="54"/>
      <c r="P25" s="54"/>
      <c r="Q25" s="57"/>
    </row>
    <row r="26" spans="1:17" x14ac:dyDescent="0.2">
      <c r="A26" s="35">
        <v>1</v>
      </c>
      <c r="B26" s="19">
        <v>2</v>
      </c>
      <c r="C26" s="18">
        <v>3</v>
      </c>
      <c r="D26" s="18">
        <v>4</v>
      </c>
      <c r="E26" s="20">
        <v>5</v>
      </c>
      <c r="F26" s="21">
        <v>6</v>
      </c>
      <c r="G26" s="21">
        <v>7</v>
      </c>
      <c r="H26" s="21">
        <v>8</v>
      </c>
      <c r="I26" s="21">
        <v>9</v>
      </c>
      <c r="J26" s="21">
        <v>10</v>
      </c>
      <c r="K26" s="21">
        <v>11</v>
      </c>
      <c r="L26" s="21">
        <v>12</v>
      </c>
      <c r="M26" s="21">
        <v>13</v>
      </c>
      <c r="N26" s="21">
        <v>14</v>
      </c>
      <c r="O26" s="21">
        <v>15</v>
      </c>
      <c r="P26" s="21">
        <v>16</v>
      </c>
      <c r="Q26" s="21">
        <v>17</v>
      </c>
    </row>
    <row r="27" spans="1:17" ht="186" x14ac:dyDescent="0.2">
      <c r="A27" s="36" t="s">
        <v>34</v>
      </c>
      <c r="B27" s="22" t="s">
        <v>71</v>
      </c>
      <c r="C27" s="23" t="s">
        <v>72</v>
      </c>
      <c r="D27" s="20" t="s">
        <v>35</v>
      </c>
      <c r="E27" s="24">
        <v>1</v>
      </c>
      <c r="F27" s="25">
        <v>189.16</v>
      </c>
      <c r="G27" s="25">
        <v>140.26</v>
      </c>
      <c r="H27" s="25">
        <v>48.9</v>
      </c>
      <c r="I27" s="25">
        <v>6.78</v>
      </c>
      <c r="J27" s="26"/>
      <c r="K27" s="26">
        <v>189.16</v>
      </c>
      <c r="L27" s="26">
        <v>140.26</v>
      </c>
      <c r="M27" s="26">
        <v>48.9</v>
      </c>
      <c r="N27" s="26">
        <v>6.78</v>
      </c>
      <c r="O27" s="26">
        <v>14.58</v>
      </c>
      <c r="P27" s="26">
        <v>14.58</v>
      </c>
      <c r="Q27" s="27"/>
    </row>
    <row r="28" spans="1:17" ht="198" x14ac:dyDescent="0.2">
      <c r="A28" s="36" t="s">
        <v>36</v>
      </c>
      <c r="B28" s="22" t="s">
        <v>73</v>
      </c>
      <c r="C28" s="23" t="s">
        <v>74</v>
      </c>
      <c r="D28" s="20" t="s">
        <v>37</v>
      </c>
      <c r="E28" s="39" t="s">
        <v>75</v>
      </c>
      <c r="F28" s="25">
        <v>826.06</v>
      </c>
      <c r="G28" s="25">
        <v>521.42999999999995</v>
      </c>
      <c r="H28" s="25">
        <v>304.63</v>
      </c>
      <c r="I28" s="25">
        <v>110.15</v>
      </c>
      <c r="J28" s="26"/>
      <c r="K28" s="26">
        <v>74.349999999999994</v>
      </c>
      <c r="L28" s="26">
        <v>46.93</v>
      </c>
      <c r="M28" s="26">
        <v>27.42</v>
      </c>
      <c r="N28" s="26">
        <v>9.91</v>
      </c>
      <c r="O28" s="26">
        <v>54.202500000000001</v>
      </c>
      <c r="P28" s="26">
        <v>4.88</v>
      </c>
      <c r="Q28" s="27"/>
    </row>
    <row r="29" spans="1:17" ht="150" x14ac:dyDescent="0.2">
      <c r="A29" s="36" t="s">
        <v>38</v>
      </c>
      <c r="B29" s="22" t="s">
        <v>71</v>
      </c>
      <c r="C29" s="23" t="s">
        <v>76</v>
      </c>
      <c r="D29" s="20" t="s">
        <v>35</v>
      </c>
      <c r="E29" s="24">
        <v>1</v>
      </c>
      <c r="F29" s="25">
        <v>399.85</v>
      </c>
      <c r="G29" s="25">
        <v>280.52</v>
      </c>
      <c r="H29" s="25">
        <v>97.79</v>
      </c>
      <c r="I29" s="25">
        <v>13.55</v>
      </c>
      <c r="J29" s="26"/>
      <c r="K29" s="26">
        <v>399.85</v>
      </c>
      <c r="L29" s="26">
        <v>280.52</v>
      </c>
      <c r="M29" s="26">
        <v>97.79</v>
      </c>
      <c r="N29" s="26">
        <v>13.55</v>
      </c>
      <c r="O29" s="26">
        <v>29.16</v>
      </c>
      <c r="P29" s="26">
        <v>29.16</v>
      </c>
      <c r="Q29" s="27"/>
    </row>
    <row r="30" spans="1:17" ht="162" x14ac:dyDescent="0.2">
      <c r="A30" s="36" t="s">
        <v>39</v>
      </c>
      <c r="B30" s="22" t="s">
        <v>73</v>
      </c>
      <c r="C30" s="23" t="s">
        <v>77</v>
      </c>
      <c r="D30" s="20" t="s">
        <v>37</v>
      </c>
      <c r="E30" s="39" t="s">
        <v>75</v>
      </c>
      <c r="F30" s="25">
        <v>2010.14</v>
      </c>
      <c r="G30" s="25">
        <v>1042.8599999999999</v>
      </c>
      <c r="H30" s="25">
        <v>609.26</v>
      </c>
      <c r="I30" s="25">
        <v>220.31</v>
      </c>
      <c r="J30" s="26"/>
      <c r="K30" s="26">
        <v>180.91</v>
      </c>
      <c r="L30" s="26">
        <v>93.86</v>
      </c>
      <c r="M30" s="26">
        <v>54.83</v>
      </c>
      <c r="N30" s="26">
        <v>19.829999999999998</v>
      </c>
      <c r="O30" s="26">
        <v>108.405</v>
      </c>
      <c r="P30" s="26">
        <v>9.76</v>
      </c>
      <c r="Q30" s="27"/>
    </row>
    <row r="31" spans="1:17" ht="39" x14ac:dyDescent="0.2">
      <c r="A31" s="37" t="s">
        <v>78</v>
      </c>
      <c r="B31" s="22" t="s">
        <v>40</v>
      </c>
      <c r="C31" s="23" t="s">
        <v>79</v>
      </c>
      <c r="D31" s="20" t="s">
        <v>35</v>
      </c>
      <c r="E31" s="24">
        <v>1</v>
      </c>
      <c r="F31" s="25" t="s">
        <v>80</v>
      </c>
      <c r="G31" s="26"/>
      <c r="H31" s="26"/>
      <c r="I31" s="26"/>
      <c r="J31" s="26">
        <v>121204.93</v>
      </c>
      <c r="K31" s="26">
        <v>121204.93</v>
      </c>
      <c r="L31" s="26"/>
      <c r="M31" s="26"/>
      <c r="N31" s="26"/>
      <c r="O31" s="26"/>
      <c r="P31" s="26"/>
      <c r="Q31" s="27"/>
    </row>
    <row r="32" spans="1:17" ht="69" x14ac:dyDescent="0.2">
      <c r="A32" s="36" t="s">
        <v>41</v>
      </c>
      <c r="B32" s="22" t="s">
        <v>81</v>
      </c>
      <c r="C32" s="23" t="s">
        <v>82</v>
      </c>
      <c r="D32" s="20" t="s">
        <v>35</v>
      </c>
      <c r="E32" s="24">
        <v>1</v>
      </c>
      <c r="F32" s="25">
        <v>98.92</v>
      </c>
      <c r="G32" s="25">
        <v>98.92</v>
      </c>
      <c r="H32" s="26"/>
      <c r="I32" s="26"/>
      <c r="J32" s="26"/>
      <c r="K32" s="26">
        <v>98.92</v>
      </c>
      <c r="L32" s="26">
        <v>98.92</v>
      </c>
      <c r="M32" s="26"/>
      <c r="N32" s="26"/>
      <c r="O32" s="26">
        <v>8.1</v>
      </c>
      <c r="P32" s="26">
        <v>8.1</v>
      </c>
      <c r="Q32" s="27"/>
    </row>
    <row r="33" spans="1:17" ht="69" x14ac:dyDescent="0.2">
      <c r="A33" s="36" t="s">
        <v>42</v>
      </c>
      <c r="B33" s="22" t="s">
        <v>83</v>
      </c>
      <c r="C33" s="23" t="s">
        <v>84</v>
      </c>
      <c r="D33" s="20" t="s">
        <v>43</v>
      </c>
      <c r="E33" s="24">
        <v>1</v>
      </c>
      <c r="F33" s="25">
        <v>83.55</v>
      </c>
      <c r="G33" s="25">
        <v>83.55</v>
      </c>
      <c r="H33" s="26"/>
      <c r="I33" s="26"/>
      <c r="J33" s="26"/>
      <c r="K33" s="26">
        <v>83.55</v>
      </c>
      <c r="L33" s="26">
        <v>83.55</v>
      </c>
      <c r="M33" s="26"/>
      <c r="N33" s="26"/>
      <c r="O33" s="26">
        <v>7.29</v>
      </c>
      <c r="P33" s="26">
        <v>7.29</v>
      </c>
      <c r="Q33" s="27"/>
    </row>
    <row r="34" spans="1:17" ht="15" x14ac:dyDescent="0.2">
      <c r="A34" s="58" t="s">
        <v>44</v>
      </c>
      <c r="B34" s="59"/>
      <c r="C34" s="59"/>
      <c r="D34" s="59"/>
      <c r="E34" s="59"/>
      <c r="F34" s="59"/>
      <c r="G34" s="59"/>
      <c r="H34" s="59"/>
      <c r="I34" s="59"/>
      <c r="J34" s="59"/>
      <c r="K34" s="25">
        <v>122231.67</v>
      </c>
      <c r="L34" s="25">
        <v>744.04</v>
      </c>
      <c r="M34" s="25">
        <v>228.94</v>
      </c>
      <c r="N34" s="25">
        <v>50.07</v>
      </c>
      <c r="O34" s="26"/>
      <c r="P34" s="25">
        <v>73.77</v>
      </c>
      <c r="Q34" s="27"/>
    </row>
    <row r="35" spans="1:17" ht="15" x14ac:dyDescent="0.2">
      <c r="A35" s="58" t="s">
        <v>45</v>
      </c>
      <c r="B35" s="59"/>
      <c r="C35" s="59"/>
      <c r="D35" s="59"/>
      <c r="E35" s="59"/>
      <c r="F35" s="59"/>
      <c r="G35" s="59"/>
      <c r="H35" s="59"/>
      <c r="I35" s="59"/>
      <c r="J35" s="59"/>
      <c r="K35" s="25">
        <v>419.79</v>
      </c>
      <c r="L35" s="26"/>
      <c r="M35" s="26"/>
      <c r="N35" s="26"/>
      <c r="O35" s="26"/>
      <c r="P35" s="26"/>
      <c r="Q35" s="27"/>
    </row>
    <row r="36" spans="1:17" ht="15" x14ac:dyDescent="0.2">
      <c r="A36" s="58" t="s">
        <v>46</v>
      </c>
      <c r="B36" s="59"/>
      <c r="C36" s="59"/>
      <c r="D36" s="59"/>
      <c r="E36" s="59"/>
      <c r="F36" s="59"/>
      <c r="G36" s="59"/>
      <c r="H36" s="59"/>
      <c r="I36" s="59"/>
      <c r="J36" s="59"/>
      <c r="K36" s="26"/>
      <c r="L36" s="26"/>
      <c r="M36" s="26"/>
      <c r="N36" s="26"/>
      <c r="O36" s="26"/>
      <c r="P36" s="26"/>
      <c r="Q36" s="27"/>
    </row>
    <row r="37" spans="1:17" ht="15" x14ac:dyDescent="0.2">
      <c r="A37" s="58" t="s">
        <v>47</v>
      </c>
      <c r="B37" s="59"/>
      <c r="C37" s="59"/>
      <c r="D37" s="59"/>
      <c r="E37" s="59"/>
      <c r="F37" s="59"/>
      <c r="G37" s="59"/>
      <c r="H37" s="59"/>
      <c r="I37" s="59"/>
      <c r="J37" s="59"/>
      <c r="K37" s="25">
        <v>71.16</v>
      </c>
      <c r="L37" s="26"/>
      <c r="M37" s="26"/>
      <c r="N37" s="26"/>
      <c r="O37" s="26"/>
      <c r="P37" s="26"/>
      <c r="Q37" s="27"/>
    </row>
    <row r="38" spans="1:17" ht="15" x14ac:dyDescent="0.2">
      <c r="A38" s="58" t="s">
        <v>48</v>
      </c>
      <c r="B38" s="59"/>
      <c r="C38" s="59"/>
      <c r="D38" s="59"/>
      <c r="E38" s="59"/>
      <c r="F38" s="59"/>
      <c r="G38" s="59"/>
      <c r="H38" s="59"/>
      <c r="I38" s="59"/>
      <c r="J38" s="59"/>
      <c r="K38" s="25">
        <v>348.63</v>
      </c>
      <c r="L38" s="26"/>
      <c r="M38" s="26"/>
      <c r="N38" s="26"/>
      <c r="O38" s="26"/>
      <c r="P38" s="26"/>
      <c r="Q38" s="27"/>
    </row>
    <row r="39" spans="1:17" ht="15" x14ac:dyDescent="0.2">
      <c r="A39" s="63" t="s">
        <v>49</v>
      </c>
      <c r="B39" s="59"/>
      <c r="C39" s="59"/>
      <c r="D39" s="59"/>
      <c r="E39" s="59"/>
      <c r="F39" s="59"/>
      <c r="G39" s="59"/>
      <c r="H39" s="59"/>
      <c r="I39" s="59"/>
      <c r="J39" s="59"/>
      <c r="K39" s="26"/>
      <c r="L39" s="26"/>
      <c r="M39" s="26"/>
      <c r="N39" s="26"/>
      <c r="O39" s="26"/>
      <c r="P39" s="26"/>
      <c r="Q39" s="27"/>
    </row>
    <row r="40" spans="1:17" ht="15" x14ac:dyDescent="0.2">
      <c r="A40" s="58" t="s">
        <v>50</v>
      </c>
      <c r="B40" s="59"/>
      <c r="C40" s="59"/>
      <c r="D40" s="59"/>
      <c r="E40" s="59"/>
      <c r="F40" s="59"/>
      <c r="G40" s="59"/>
      <c r="H40" s="59"/>
      <c r="I40" s="59"/>
      <c r="J40" s="59"/>
      <c r="K40" s="26"/>
      <c r="L40" s="26"/>
      <c r="M40" s="26"/>
      <c r="N40" s="26"/>
      <c r="O40" s="26"/>
      <c r="P40" s="26"/>
      <c r="Q40" s="27"/>
    </row>
    <row r="41" spans="1:17" ht="15" x14ac:dyDescent="0.2">
      <c r="A41" s="58" t="s">
        <v>51</v>
      </c>
      <c r="B41" s="59"/>
      <c r="C41" s="59"/>
      <c r="D41" s="59"/>
      <c r="E41" s="59"/>
      <c r="F41" s="59"/>
      <c r="G41" s="59"/>
      <c r="H41" s="59"/>
      <c r="I41" s="59"/>
      <c r="J41" s="59"/>
      <c r="K41" s="25">
        <v>1192.9000000000001</v>
      </c>
      <c r="L41" s="26"/>
      <c r="M41" s="26"/>
      <c r="N41" s="26"/>
      <c r="O41" s="26"/>
      <c r="P41" s="25">
        <v>58.38</v>
      </c>
      <c r="Q41" s="27"/>
    </row>
    <row r="42" spans="1:17" ht="15" x14ac:dyDescent="0.2">
      <c r="A42" s="58" t="s">
        <v>52</v>
      </c>
      <c r="B42" s="59"/>
      <c r="C42" s="59"/>
      <c r="D42" s="59"/>
      <c r="E42" s="59"/>
      <c r="F42" s="59"/>
      <c r="G42" s="59"/>
      <c r="H42" s="59"/>
      <c r="I42" s="59"/>
      <c r="J42" s="59"/>
      <c r="K42" s="25">
        <v>9674.42</v>
      </c>
      <c r="L42" s="26"/>
      <c r="M42" s="26"/>
      <c r="N42" s="26"/>
      <c r="O42" s="26"/>
      <c r="P42" s="25">
        <v>58.38</v>
      </c>
      <c r="Q42" s="27"/>
    </row>
    <row r="43" spans="1:17" ht="15" x14ac:dyDescent="0.2">
      <c r="A43" s="58" t="s">
        <v>53</v>
      </c>
      <c r="B43" s="59"/>
      <c r="C43" s="59"/>
      <c r="D43" s="59"/>
      <c r="E43" s="59"/>
      <c r="F43" s="59"/>
      <c r="G43" s="59"/>
      <c r="H43" s="59"/>
      <c r="I43" s="59"/>
      <c r="J43" s="59"/>
      <c r="K43" s="26"/>
      <c r="L43" s="26"/>
      <c r="M43" s="26"/>
      <c r="N43" s="26"/>
      <c r="O43" s="26"/>
      <c r="P43" s="26"/>
      <c r="Q43" s="27"/>
    </row>
    <row r="44" spans="1:17" ht="15" x14ac:dyDescent="0.2">
      <c r="A44" s="58" t="s">
        <v>51</v>
      </c>
      <c r="B44" s="59"/>
      <c r="C44" s="59"/>
      <c r="D44" s="59"/>
      <c r="E44" s="59"/>
      <c r="F44" s="59"/>
      <c r="G44" s="59"/>
      <c r="H44" s="59"/>
      <c r="I44" s="59"/>
      <c r="J44" s="59"/>
      <c r="K44" s="25">
        <v>121204.93</v>
      </c>
      <c r="L44" s="26"/>
      <c r="M44" s="26"/>
      <c r="N44" s="26"/>
      <c r="O44" s="26"/>
      <c r="P44" s="26"/>
      <c r="Q44" s="27"/>
    </row>
    <row r="45" spans="1:17" ht="15" x14ac:dyDescent="0.2">
      <c r="A45" s="58" t="s">
        <v>54</v>
      </c>
      <c r="B45" s="59"/>
      <c r="C45" s="59"/>
      <c r="D45" s="59"/>
      <c r="E45" s="59"/>
      <c r="F45" s="59"/>
      <c r="G45" s="59"/>
      <c r="H45" s="59"/>
      <c r="I45" s="59"/>
      <c r="J45" s="59"/>
      <c r="K45" s="25">
        <v>638749.98</v>
      </c>
      <c r="L45" s="26"/>
      <c r="M45" s="26"/>
      <c r="N45" s="26"/>
      <c r="O45" s="26"/>
      <c r="P45" s="26"/>
      <c r="Q45" s="27"/>
    </row>
    <row r="46" spans="1:17" ht="15" x14ac:dyDescent="0.2">
      <c r="A46" s="58" t="s">
        <v>55</v>
      </c>
      <c r="B46" s="59"/>
      <c r="C46" s="59"/>
      <c r="D46" s="59"/>
      <c r="E46" s="59"/>
      <c r="F46" s="59"/>
      <c r="G46" s="59"/>
      <c r="H46" s="59"/>
      <c r="I46" s="59"/>
      <c r="J46" s="59"/>
      <c r="K46" s="26"/>
      <c r="L46" s="26"/>
      <c r="M46" s="26"/>
      <c r="N46" s="26"/>
      <c r="O46" s="26"/>
      <c r="P46" s="26"/>
      <c r="Q46" s="27"/>
    </row>
    <row r="47" spans="1:17" ht="15" x14ac:dyDescent="0.2">
      <c r="A47" s="58" t="s">
        <v>51</v>
      </c>
      <c r="B47" s="59"/>
      <c r="C47" s="59"/>
      <c r="D47" s="59"/>
      <c r="E47" s="59"/>
      <c r="F47" s="59"/>
      <c r="G47" s="59"/>
      <c r="H47" s="59"/>
      <c r="I47" s="59"/>
      <c r="J47" s="59"/>
      <c r="K47" s="25">
        <v>253.63</v>
      </c>
      <c r="L47" s="26"/>
      <c r="M47" s="26"/>
      <c r="N47" s="26"/>
      <c r="O47" s="26"/>
      <c r="P47" s="25">
        <v>15.39</v>
      </c>
      <c r="Q47" s="27"/>
    </row>
    <row r="48" spans="1:17" ht="15" x14ac:dyDescent="0.2">
      <c r="A48" s="58" t="s">
        <v>56</v>
      </c>
      <c r="B48" s="59"/>
      <c r="C48" s="59"/>
      <c r="D48" s="59"/>
      <c r="E48" s="59"/>
      <c r="F48" s="59"/>
      <c r="G48" s="59"/>
      <c r="H48" s="59"/>
      <c r="I48" s="59"/>
      <c r="J48" s="59"/>
      <c r="K48" s="25">
        <v>5037.09</v>
      </c>
      <c r="L48" s="26"/>
      <c r="M48" s="26"/>
      <c r="N48" s="26"/>
      <c r="O48" s="26"/>
      <c r="P48" s="25">
        <v>15.39</v>
      </c>
      <c r="Q48" s="27"/>
    </row>
    <row r="49" spans="1:17" ht="15" x14ac:dyDescent="0.2">
      <c r="A49" s="58" t="s">
        <v>57</v>
      </c>
      <c r="B49" s="59"/>
      <c r="C49" s="59"/>
      <c r="D49" s="59"/>
      <c r="E49" s="59"/>
      <c r="F49" s="59"/>
      <c r="G49" s="59"/>
      <c r="H49" s="59"/>
      <c r="I49" s="59"/>
      <c r="J49" s="59"/>
      <c r="K49" s="25">
        <v>653461.49</v>
      </c>
      <c r="L49" s="26"/>
      <c r="M49" s="26"/>
      <c r="N49" s="26"/>
      <c r="O49" s="26"/>
      <c r="P49" s="25">
        <v>73.77</v>
      </c>
      <c r="Q49" s="27"/>
    </row>
    <row r="50" spans="1:17" ht="15" x14ac:dyDescent="0.2">
      <c r="A50" s="58" t="s">
        <v>58</v>
      </c>
      <c r="B50" s="59"/>
      <c r="C50" s="59"/>
      <c r="D50" s="59"/>
      <c r="E50" s="59"/>
      <c r="F50" s="59"/>
      <c r="G50" s="59"/>
      <c r="H50" s="59"/>
      <c r="I50" s="59"/>
      <c r="J50" s="59"/>
      <c r="K50" s="26"/>
      <c r="L50" s="26"/>
      <c r="M50" s="26"/>
      <c r="N50" s="26"/>
      <c r="O50" s="26"/>
      <c r="P50" s="26"/>
      <c r="Q50" s="27"/>
    </row>
    <row r="51" spans="1:17" ht="15" x14ac:dyDescent="0.2">
      <c r="A51" s="58" t="s">
        <v>59</v>
      </c>
      <c r="B51" s="59"/>
      <c r="C51" s="59"/>
      <c r="D51" s="59"/>
      <c r="E51" s="59"/>
      <c r="F51" s="59"/>
      <c r="G51" s="59"/>
      <c r="H51" s="59"/>
      <c r="I51" s="59"/>
      <c r="J51" s="59"/>
      <c r="K51" s="25">
        <v>53.76</v>
      </c>
      <c r="L51" s="26"/>
      <c r="M51" s="26"/>
      <c r="N51" s="26"/>
      <c r="O51" s="26"/>
      <c r="P51" s="26"/>
      <c r="Q51" s="27"/>
    </row>
    <row r="52" spans="1:17" ht="15" x14ac:dyDescent="0.2">
      <c r="A52" s="58" t="s">
        <v>60</v>
      </c>
      <c r="B52" s="59"/>
      <c r="C52" s="59"/>
      <c r="D52" s="59"/>
      <c r="E52" s="59"/>
      <c r="F52" s="59"/>
      <c r="G52" s="59"/>
      <c r="H52" s="59"/>
      <c r="I52" s="59"/>
      <c r="J52" s="59"/>
      <c r="K52" s="25">
        <v>228.94</v>
      </c>
      <c r="L52" s="26"/>
      <c r="M52" s="26"/>
      <c r="N52" s="26"/>
      <c r="O52" s="26"/>
      <c r="P52" s="26"/>
      <c r="Q52" s="27"/>
    </row>
    <row r="53" spans="1:17" ht="15" x14ac:dyDescent="0.2">
      <c r="A53" s="58" t="s">
        <v>61</v>
      </c>
      <c r="B53" s="59"/>
      <c r="C53" s="59"/>
      <c r="D53" s="59"/>
      <c r="E53" s="59"/>
      <c r="F53" s="59"/>
      <c r="G53" s="59"/>
      <c r="H53" s="59"/>
      <c r="I53" s="59"/>
      <c r="J53" s="59"/>
      <c r="K53" s="25">
        <v>794.11</v>
      </c>
      <c r="L53" s="26"/>
      <c r="M53" s="26"/>
      <c r="N53" s="26"/>
      <c r="O53" s="26"/>
      <c r="P53" s="26"/>
      <c r="Q53" s="27"/>
    </row>
    <row r="54" spans="1:17" ht="15" x14ac:dyDescent="0.2">
      <c r="A54" s="58" t="s">
        <v>62</v>
      </c>
      <c r="B54" s="59"/>
      <c r="C54" s="59"/>
      <c r="D54" s="59"/>
      <c r="E54" s="59"/>
      <c r="F54" s="59"/>
      <c r="G54" s="59"/>
      <c r="H54" s="59"/>
      <c r="I54" s="59"/>
      <c r="J54" s="59"/>
      <c r="K54" s="25">
        <v>121204.93</v>
      </c>
      <c r="L54" s="26"/>
      <c r="M54" s="26"/>
      <c r="N54" s="26"/>
      <c r="O54" s="26"/>
      <c r="P54" s="26"/>
      <c r="Q54" s="27"/>
    </row>
    <row r="55" spans="1:17" ht="15" x14ac:dyDescent="0.2">
      <c r="A55" s="58" t="s">
        <v>63</v>
      </c>
      <c r="B55" s="59"/>
      <c r="C55" s="59"/>
      <c r="D55" s="59"/>
      <c r="E55" s="59"/>
      <c r="F55" s="59"/>
      <c r="G55" s="59"/>
      <c r="H55" s="59"/>
      <c r="I55" s="59"/>
      <c r="J55" s="59"/>
      <c r="K55" s="25">
        <v>419.79</v>
      </c>
      <c r="L55" s="26"/>
      <c r="M55" s="26"/>
      <c r="N55" s="26"/>
      <c r="O55" s="26"/>
      <c r="P55" s="26"/>
      <c r="Q55" s="27"/>
    </row>
    <row r="56" spans="1:17" ht="15" x14ac:dyDescent="0.2">
      <c r="A56" s="58" t="s">
        <v>94</v>
      </c>
      <c r="B56" s="59"/>
      <c r="C56" s="59"/>
      <c r="D56" s="59"/>
      <c r="E56" s="59"/>
      <c r="F56" s="59"/>
      <c r="G56" s="59"/>
      <c r="H56" s="59"/>
      <c r="I56" s="59"/>
      <c r="J56" s="59"/>
      <c r="K56" s="47">
        <f>K49*1.042*1.043*1.044*1.044</f>
        <v>774057.14433446608</v>
      </c>
      <c r="L56" s="26"/>
      <c r="M56" s="26"/>
      <c r="N56" s="26"/>
      <c r="O56" s="26"/>
      <c r="P56" s="26"/>
      <c r="Q56" s="27"/>
    </row>
    <row r="57" spans="1:17" ht="15" x14ac:dyDescent="0.2">
      <c r="A57" s="58" t="s">
        <v>64</v>
      </c>
      <c r="B57" s="59"/>
      <c r="C57" s="59"/>
      <c r="D57" s="59"/>
      <c r="E57" s="59"/>
      <c r="F57" s="59"/>
      <c r="G57" s="59"/>
      <c r="H57" s="59"/>
      <c r="I57" s="59"/>
      <c r="J57" s="59"/>
      <c r="K57" s="47">
        <f>K56*0.2</f>
        <v>154811.42886689323</v>
      </c>
      <c r="L57" s="26"/>
      <c r="M57" s="26"/>
      <c r="N57" s="26"/>
      <c r="O57" s="26"/>
      <c r="P57" s="26"/>
      <c r="Q57" s="27"/>
    </row>
    <row r="58" spans="1:17" ht="15" x14ac:dyDescent="0.2">
      <c r="A58" s="63" t="s">
        <v>65</v>
      </c>
      <c r="B58" s="59"/>
      <c r="C58" s="59"/>
      <c r="D58" s="59"/>
      <c r="E58" s="59"/>
      <c r="F58" s="59"/>
      <c r="G58" s="59"/>
      <c r="H58" s="59"/>
      <c r="I58" s="59"/>
      <c r="J58" s="59"/>
      <c r="K58" s="48">
        <f>K56+K57</f>
        <v>928868.57320135925</v>
      </c>
      <c r="L58" s="26"/>
      <c r="M58" s="26"/>
      <c r="N58" s="26"/>
      <c r="O58" s="26"/>
      <c r="P58" s="28">
        <v>73.77</v>
      </c>
      <c r="Q58" s="27"/>
    </row>
    <row r="60" spans="1:17" x14ac:dyDescent="0.2">
      <c r="B60" s="41" t="s">
        <v>85</v>
      </c>
      <c r="C60" s="65" t="s">
        <v>88</v>
      </c>
      <c r="D60" s="65"/>
      <c r="E60" s="65"/>
      <c r="F60" s="65"/>
    </row>
    <row r="61" spans="1:17" x14ac:dyDescent="0.2">
      <c r="B61" s="42"/>
      <c r="C61" s="64" t="s">
        <v>86</v>
      </c>
      <c r="D61" s="64"/>
      <c r="E61" s="64"/>
      <c r="F61" s="64"/>
    </row>
    <row r="62" spans="1:17" x14ac:dyDescent="0.2">
      <c r="B62" s="41" t="s">
        <v>87</v>
      </c>
      <c r="C62" s="65" t="s">
        <v>89</v>
      </c>
      <c r="D62" s="65"/>
      <c r="E62" s="65"/>
      <c r="F62" s="65"/>
    </row>
    <row r="63" spans="1:17" x14ac:dyDescent="0.2">
      <c r="B63" s="43"/>
      <c r="C63" s="64" t="s">
        <v>86</v>
      </c>
      <c r="D63" s="64"/>
      <c r="E63" s="64"/>
      <c r="F63" s="64"/>
    </row>
  </sheetData>
  <mergeCells count="52">
    <mergeCell ref="A57:J57"/>
    <mergeCell ref="A58:J58"/>
    <mergeCell ref="C63:F63"/>
    <mergeCell ref="C62:F62"/>
    <mergeCell ref="C60:F60"/>
    <mergeCell ref="C61:F61"/>
    <mergeCell ref="A52:J52"/>
    <mergeCell ref="A53:J53"/>
    <mergeCell ref="A54:J54"/>
    <mergeCell ref="A55:J55"/>
    <mergeCell ref="A56:J56"/>
    <mergeCell ref="A47:J47"/>
    <mergeCell ref="A48:J48"/>
    <mergeCell ref="A49:J49"/>
    <mergeCell ref="A50:J50"/>
    <mergeCell ref="A51:J51"/>
    <mergeCell ref="A42:J42"/>
    <mergeCell ref="A43:J43"/>
    <mergeCell ref="A44:J44"/>
    <mergeCell ref="A45:J45"/>
    <mergeCell ref="A46:J46"/>
    <mergeCell ref="A37:J37"/>
    <mergeCell ref="A38:J38"/>
    <mergeCell ref="A39:J39"/>
    <mergeCell ref="A40:J40"/>
    <mergeCell ref="A41:J41"/>
    <mergeCell ref="F23:I23"/>
    <mergeCell ref="A23:A25"/>
    <mergeCell ref="B23:B25"/>
    <mergeCell ref="C23:C25"/>
    <mergeCell ref="D23:D25"/>
    <mergeCell ref="E23:E25"/>
    <mergeCell ref="F24:F25"/>
    <mergeCell ref="G24:I24"/>
    <mergeCell ref="A34:J34"/>
    <mergeCell ref="A35:J35"/>
    <mergeCell ref="A36:J36"/>
    <mergeCell ref="J24:J25"/>
    <mergeCell ref="K24:K25"/>
    <mergeCell ref="L24:N24"/>
    <mergeCell ref="J23:N23"/>
    <mergeCell ref="O23:O25"/>
    <mergeCell ref="P23:P25"/>
    <mergeCell ref="Q23:Q25"/>
    <mergeCell ref="C10:O10"/>
    <mergeCell ref="D13:Q13"/>
    <mergeCell ref="J14:K14"/>
    <mergeCell ref="J18:K18"/>
    <mergeCell ref="J19:K19"/>
    <mergeCell ref="J17:K17"/>
    <mergeCell ref="J16:K16"/>
    <mergeCell ref="J15:K15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Муратова Наталья Генадьевна</dc:creator>
  <cp:lastModifiedBy>Фазлутдинов Альфир Ахматнурович</cp:lastModifiedBy>
  <cp:lastPrinted>2018-11-22T12:56:26Z</cp:lastPrinted>
  <dcterms:created xsi:type="dcterms:W3CDTF">2012-09-25T04:33:48Z</dcterms:created>
  <dcterms:modified xsi:type="dcterms:W3CDTF">2021-06-29T08:12:04Z</dcterms:modified>
</cp:coreProperties>
</file>